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E41" i="1"/>
  <c r="E40"/>
  <c r="E39"/>
  <c r="E38"/>
  <c r="E37"/>
  <c r="E36"/>
  <c r="D9"/>
  <c r="D10"/>
  <c r="C32"/>
  <c r="C33"/>
  <c r="C40"/>
  <c r="C41"/>
  <c r="C45"/>
  <c r="D45"/>
  <c r="D32"/>
  <c r="D33"/>
  <c r="D40"/>
  <c r="D37"/>
  <c r="E25"/>
  <c r="D18"/>
  <c r="D21"/>
  <c r="D22"/>
  <c r="D24"/>
  <c r="D19"/>
  <c r="D15"/>
  <c r="D16"/>
  <c r="D11"/>
  <c r="E32"/>
  <c r="E33"/>
  <c r="E34"/>
  <c r="E35"/>
  <c r="E42"/>
  <c r="E43"/>
  <c r="E44"/>
  <c r="E45"/>
  <c r="E9"/>
  <c r="E10"/>
  <c r="E11"/>
  <c r="E12"/>
  <c r="E14"/>
  <c r="E15"/>
  <c r="E16"/>
  <c r="E17"/>
  <c r="E18"/>
  <c r="E19"/>
  <c r="E20"/>
  <c r="E21"/>
  <c r="E22"/>
  <c r="E23"/>
  <c r="E24"/>
</calcChain>
</file>

<file path=xl/sharedStrings.xml><?xml version="1.0" encoding="utf-8"?>
<sst xmlns="http://schemas.openxmlformats.org/spreadsheetml/2006/main" count="91" uniqueCount="84">
  <si>
    <t>Код бюджетной классификации Российской Федерации</t>
  </si>
  <si>
    <t>Наименование доходов</t>
  </si>
  <si>
    <t>Прогноз доходов на 2018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</si>
  <si>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</si>
  <si>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</si>
  <si>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</si>
  <si>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</si>
  <si>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</si>
  <si>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</si>
  <si>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</si>
  <si>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</si>
  <si>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</si>
  <si>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</si>
  <si>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2 02 00000 00 0000 000</t>
  </si>
  <si>
    <t>2 02 10000 00 0000 151</t>
  </si>
  <si>
    <t>2 02 15001 00 0000 151</t>
  </si>
  <si>
    <t>Дотации на выравнивание бюджетной обеспеченности</t>
  </si>
  <si>
    <t>2 02 30000 00 0000 151</t>
  </si>
  <si>
    <t>2 02 35118 00 0000 151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</si>
  <si>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</si>
  <si>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</si>
  <si>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</si>
  <si>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</si>
  <si>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</si>
  <si>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</si>
  <si>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</si>
  <si>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</si>
  <si>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</si>
  <si>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 xml:space="preserve"> -</t>
  </si>
  <si>
    <t>Кассовое исполнение за 9 месяцев 2018 года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</si>
  <si>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</si>
  <si>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</si>
  <si>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</si>
  <si>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от 30.10.2018 г. № 24</t>
  </si>
  <si>
    <t>Доходы бюджета муниципального образования «Павловское сельское поселение» за 9 месяцев 2018 года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</si>
  <si>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</si>
  <si>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</si>
  <si>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</si>
  <si>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</si>
  <si>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</si>
  <si>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</si>
  <si>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</si>
  <si>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</si>
  <si>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</si>
  <si>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</si>
  <si>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</si>
  <si>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</si>
  <si>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</si>
  <si>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</si>
  <si>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</si>
  <si>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</si>
  <si>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</si>
  <si>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</si>
  <si>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</si>
  <si>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</si>
  <si>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</si>
  <si>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</si>
  <si>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</si>
  <si>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</si>
  <si>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</si>
  <si>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</si>
  <si>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</si>
  <si>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</si>
  <si>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</si>
  <si>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</si>
  <si>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</si>
  <si>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</si>
  <si>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</si>
  <si>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</si>
  <si>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</si>
  <si>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</si>
  <si>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 автономных учреждений)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</si>
  <si>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</si>
  <si>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</si>
  <si>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2 02 15001 10 0000 151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</si>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</sst>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justify"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view="pageBreakPreview" topLeftCell="A40" zoomScaleNormal="100" workbookViewId="0">
      <selection activeCell="A42" sqref="A42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8.140625" style="1" customWidth="1"/>
  </cols>
  <sheetData>
    <row r="1" spans="1:7">
      <c r="A1" s="2"/>
      <c r="B1" s="3"/>
      <c r="C1" s="3" t="s">
        <v>26</v>
      </c>
      <c r="D1" s="5"/>
      <c r="E1" s="2"/>
    </row>
    <row r="2" spans="1:7">
      <c r="A2" s="2"/>
      <c r="B2" s="3"/>
      <c r="C2" s="3" t="s">
        <v>31</v>
      </c>
      <c r="D2" s="5"/>
      <c r="E2" s="2"/>
    </row>
    <row r="3" spans="1:7">
      <c r="A3" s="2"/>
      <c r="B3" s="3"/>
      <c r="C3" s="3" t="s">
        <v>32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3" t="s">
        <v>33</v>
      </c>
      <c r="D5" s="5"/>
      <c r="E5" s="2"/>
    </row>
    <row r="6" spans="1:7" ht="24" customHeight="1">
      <c r="A6" s="27" t="s">
        <v>34</v>
      </c>
      <c r="B6" s="27"/>
      <c r="C6" s="27"/>
      <c r="D6" s="27"/>
      <c r="E6" s="27"/>
    </row>
    <row r="7" spans="1:7" ht="25.5" customHeight="1">
      <c r="A7" s="2"/>
      <c r="B7" s="3"/>
      <c r="C7" s="5"/>
      <c r="D7" s="5" t="s">
        <v>27</v>
      </c>
      <c r="E7" s="2"/>
    </row>
    <row r="8" spans="1:7" ht="102.75" thickBot="1">
      <c r="A8" s="8" t="s">
        <v>0</v>
      </c>
      <c r="B8" s="8" t="s">
        <v>1</v>
      </c>
      <c r="C8" s="8" t="s">
        <v>2</v>
      </c>
      <c r="D8" s="8" t="s">
        <v>29</v>
      </c>
      <c r="E8" s="7" t="s">
        <v>30</v>
      </c>
    </row>
    <row r="9" spans="1:7" ht="15.75" thickBot="1">
      <c r="A9" s="11" t="s">
        <v>35</v>
      </c>
      <c r="B9" s="12" t="s">
        <v>3</v>
      </c>
      <c r="C9" s="11">
        <v>921000</v>
      </c>
      <c r="D9" s="11">
        <f>D10+D15+D18+D26+D29</f>
        <v>568336.05000000005</v>
      </c>
      <c r="E9" s="10">
        <f t="shared" ref="E9:E44" si="0">D9/C9*100</f>
        <v>61.708583061889257</v>
      </c>
      <c r="G9" s="9"/>
    </row>
    <row r="10" spans="1:7" ht="15.75" thickBot="1">
      <c r="A10" s="13" t="s">
        <v>36</v>
      </c>
      <c r="B10" s="14" t="s">
        <v>4</v>
      </c>
      <c r="C10" s="13">
        <v>62000</v>
      </c>
      <c r="D10" s="13">
        <f>D11</f>
        <v>40098.270000000004</v>
      </c>
      <c r="E10" s="10">
        <f t="shared" si="0"/>
        <v>64.674629032258068</v>
      </c>
      <c r="G10" s="9"/>
    </row>
    <row r="11" spans="1:7" ht="15.75" thickBot="1">
      <c r="A11" s="15" t="s">
        <v>37</v>
      </c>
      <c r="B11" s="16" t="s">
        <v>5</v>
      </c>
      <c r="C11" s="15">
        <v>62000</v>
      </c>
      <c r="D11" s="15">
        <f>D12+D13+D14</f>
        <v>40098.270000000004</v>
      </c>
      <c r="E11" s="10">
        <f t="shared" si="0"/>
        <v>64.674629032258068</v>
      </c>
      <c r="G11" s="9"/>
    </row>
    <row r="12" spans="1:7" ht="78" thickBot="1">
      <c r="A12" s="15" t="s">
        <v>38</v>
      </c>
      <c r="B12" s="16" t="s">
        <v>39</v>
      </c>
      <c r="C12" s="15">
        <v>61500</v>
      </c>
      <c r="D12" s="15">
        <v>39561.51</v>
      </c>
      <c r="E12" s="10">
        <f t="shared" si="0"/>
        <v>64.327658536585361</v>
      </c>
      <c r="G12" s="9"/>
    </row>
    <row r="13" spans="1:7" ht="136.5" customHeight="1" thickBot="1">
      <c r="A13" s="15" t="s">
        <v>40</v>
      </c>
      <c r="B13" s="16" t="s">
        <v>6</v>
      </c>
      <c r="C13" s="15">
        <v>100</v>
      </c>
      <c r="D13" s="15">
        <v>0.03</v>
      </c>
      <c r="E13" s="10" t="s">
        <v>28</v>
      </c>
      <c r="G13" s="9"/>
    </row>
    <row r="14" spans="1:7" ht="52.5" thickBot="1">
      <c r="A14" s="15" t="s">
        <v>41</v>
      </c>
      <c r="B14" s="16" t="s">
        <v>42</v>
      </c>
      <c r="C14" s="15">
        <v>400</v>
      </c>
      <c r="D14" s="15">
        <v>536.73</v>
      </c>
      <c r="E14" s="10">
        <f t="shared" si="0"/>
        <v>134.1825</v>
      </c>
      <c r="G14" s="9"/>
    </row>
    <row r="15" spans="1:7" ht="15.75" thickBot="1">
      <c r="A15" s="17" t="s">
        <v>43</v>
      </c>
      <c r="B15" s="18" t="s">
        <v>7</v>
      </c>
      <c r="C15" s="13">
        <v>47000</v>
      </c>
      <c r="D15" s="13">
        <f>D16</f>
        <v>39210.589999999997</v>
      </c>
      <c r="E15" s="10">
        <f t="shared" si="0"/>
        <v>83.42678723404255</v>
      </c>
      <c r="G15" s="9"/>
    </row>
    <row r="16" spans="1:7" ht="15.75" thickBot="1">
      <c r="A16" s="19" t="s">
        <v>44</v>
      </c>
      <c r="B16" s="20" t="s">
        <v>8</v>
      </c>
      <c r="C16" s="15">
        <v>47000</v>
      </c>
      <c r="D16" s="15">
        <f>D17</f>
        <v>39210.589999999997</v>
      </c>
      <c r="E16" s="10">
        <f t="shared" si="0"/>
        <v>83.42678723404255</v>
      </c>
      <c r="G16" s="9"/>
    </row>
    <row r="17" spans="1:7" ht="15.75" thickBot="1">
      <c r="A17" s="19" t="s">
        <v>45</v>
      </c>
      <c r="B17" s="20" t="s">
        <v>8</v>
      </c>
      <c r="C17" s="15">
        <v>47000</v>
      </c>
      <c r="D17" s="15">
        <v>39210.589999999997</v>
      </c>
      <c r="E17" s="10">
        <f t="shared" si="0"/>
        <v>83.42678723404255</v>
      </c>
      <c r="G17" s="9"/>
    </row>
    <row r="18" spans="1:7" ht="33.75" customHeight="1" thickBot="1">
      <c r="A18" s="13" t="s">
        <v>46</v>
      </c>
      <c r="B18" s="14" t="s">
        <v>47</v>
      </c>
      <c r="C18" s="13">
        <v>805000</v>
      </c>
      <c r="D18" s="13">
        <f>D19+D21</f>
        <v>489027.19</v>
      </c>
      <c r="E18" s="10">
        <f t="shared" si="0"/>
        <v>60.74871925465839</v>
      </c>
      <c r="G18" s="9"/>
    </row>
    <row r="19" spans="1:7" ht="26.25" customHeight="1" thickBot="1">
      <c r="A19" s="15" t="s">
        <v>48</v>
      </c>
      <c r="B19" s="16" t="s">
        <v>49</v>
      </c>
      <c r="C19" s="15">
        <v>51000</v>
      </c>
      <c r="D19" s="15">
        <f>D20</f>
        <v>22853.26</v>
      </c>
      <c r="E19" s="10">
        <f t="shared" si="0"/>
        <v>44.81031372549019</v>
      </c>
      <c r="G19" s="9"/>
    </row>
    <row r="20" spans="1:7" ht="47.25" customHeight="1" thickBot="1">
      <c r="A20" s="15" t="s">
        <v>50</v>
      </c>
      <c r="B20" s="16" t="s">
        <v>51</v>
      </c>
      <c r="C20" s="15">
        <v>51000</v>
      </c>
      <c r="D20" s="15">
        <v>22853.26</v>
      </c>
      <c r="E20" s="10">
        <f t="shared" si="0"/>
        <v>44.81031372549019</v>
      </c>
      <c r="G20" s="9"/>
    </row>
    <row r="21" spans="1:7" ht="32.25" customHeight="1" thickBot="1">
      <c r="A21" s="15" t="s">
        <v>52</v>
      </c>
      <c r="B21" s="16" t="s">
        <v>53</v>
      </c>
      <c r="C21" s="15">
        <v>754000</v>
      </c>
      <c r="D21" s="15">
        <f>D22+D24</f>
        <v>466173.93</v>
      </c>
      <c r="E21" s="10">
        <f t="shared" si="0"/>
        <v>61.826781167108756</v>
      </c>
      <c r="G21" s="9"/>
    </row>
    <row r="22" spans="1:7" ht="15.75" thickBot="1">
      <c r="A22" s="15" t="s">
        <v>54</v>
      </c>
      <c r="B22" s="16" t="s">
        <v>55</v>
      </c>
      <c r="C22" s="15">
        <v>320000</v>
      </c>
      <c r="D22" s="15">
        <f>D23</f>
        <v>248029.77</v>
      </c>
      <c r="E22" s="10">
        <f t="shared" si="0"/>
        <v>77.509303125000002</v>
      </c>
      <c r="G22" s="9"/>
    </row>
    <row r="23" spans="1:7" ht="39.75" thickBot="1">
      <c r="A23" s="15" t="s">
        <v>56</v>
      </c>
      <c r="B23" s="16" t="s">
        <v>57</v>
      </c>
      <c r="C23" s="15">
        <v>320000</v>
      </c>
      <c r="D23" s="15">
        <v>248029.77</v>
      </c>
      <c r="E23" s="10">
        <f t="shared" si="0"/>
        <v>77.509303125000002</v>
      </c>
      <c r="G23" s="9"/>
    </row>
    <row r="24" spans="1:7" ht="15.75" thickBot="1">
      <c r="A24" s="15" t="s">
        <v>58</v>
      </c>
      <c r="B24" s="16" t="s">
        <v>59</v>
      </c>
      <c r="C24" s="15">
        <v>434000</v>
      </c>
      <c r="D24" s="15">
        <f>D25</f>
        <v>218144.16</v>
      </c>
      <c r="E24" s="10">
        <f t="shared" si="0"/>
        <v>50.263631336405531</v>
      </c>
      <c r="G24" s="9"/>
    </row>
    <row r="25" spans="1:7" ht="46.5" customHeight="1" thickBot="1">
      <c r="A25" s="15" t="s">
        <v>60</v>
      </c>
      <c r="B25" s="16" t="s">
        <v>61</v>
      </c>
      <c r="C25" s="15">
        <v>434000</v>
      </c>
      <c r="D25" s="15">
        <v>218144.16</v>
      </c>
      <c r="E25" s="10">
        <f t="shared" si="0"/>
        <v>50.263631336405531</v>
      </c>
      <c r="G25" s="9"/>
    </row>
    <row r="26" spans="1:7" ht="15.75" thickBot="1">
      <c r="A26" s="17" t="s">
        <v>62</v>
      </c>
      <c r="B26" s="18" t="s">
        <v>9</v>
      </c>
      <c r="C26" s="13">
        <v>3000</v>
      </c>
      <c r="D26" s="13"/>
      <c r="E26" s="10" t="s">
        <v>28</v>
      </c>
      <c r="G26" s="9"/>
    </row>
    <row r="27" spans="1:7" ht="51.75" thickBot="1">
      <c r="A27" s="19" t="s">
        <v>63</v>
      </c>
      <c r="B27" s="21" t="s">
        <v>64</v>
      </c>
      <c r="C27" s="15">
        <v>3000</v>
      </c>
      <c r="D27" s="15"/>
      <c r="E27" s="10" t="s">
        <v>28</v>
      </c>
      <c r="G27" s="9"/>
    </row>
    <row r="28" spans="1:7" ht="28.5" customHeight="1" thickBot="1">
      <c r="A28" s="19" t="s">
        <v>65</v>
      </c>
      <c r="B28" s="21" t="s">
        <v>66</v>
      </c>
      <c r="C28" s="15">
        <v>3000</v>
      </c>
      <c r="D28" s="15"/>
      <c r="E28" s="10" t="s">
        <v>28</v>
      </c>
      <c r="G28" s="9"/>
    </row>
    <row r="29" spans="1:7" ht="39.75" thickBot="1">
      <c r="A29" s="13" t="s">
        <v>67</v>
      </c>
      <c r="B29" s="14" t="s">
        <v>10</v>
      </c>
      <c r="C29" s="13">
        <v>4000</v>
      </c>
      <c r="D29" s="13"/>
      <c r="E29" s="10" t="s">
        <v>28</v>
      </c>
      <c r="G29" s="9"/>
    </row>
    <row r="30" spans="1:7" ht="90.75" thickBot="1">
      <c r="A30" s="15" t="s">
        <v>68</v>
      </c>
      <c r="B30" s="16" t="s">
        <v>69</v>
      </c>
      <c r="C30" s="15">
        <v>4000</v>
      </c>
      <c r="D30" s="15"/>
      <c r="E30" s="10" t="s">
        <v>28</v>
      </c>
      <c r="G30" s="9"/>
    </row>
    <row r="31" spans="1:7" ht="77.25" thickBot="1">
      <c r="A31" s="19" t="s">
        <v>70</v>
      </c>
      <c r="B31" s="21" t="s">
        <v>71</v>
      </c>
      <c r="C31" s="15">
        <v>4000</v>
      </c>
      <c r="D31" s="15"/>
      <c r="E31" s="10" t="s">
        <v>28</v>
      </c>
      <c r="G31" s="9"/>
    </row>
    <row r="32" spans="1:7" ht="15.75" thickBot="1">
      <c r="A32" s="13" t="s">
        <v>11</v>
      </c>
      <c r="B32" s="22" t="s">
        <v>12</v>
      </c>
      <c r="C32" s="13">
        <f>C33</f>
        <v>1384397.37</v>
      </c>
      <c r="D32" s="13">
        <f>D33</f>
        <v>915494.84</v>
      </c>
      <c r="E32" s="10">
        <f t="shared" si="0"/>
        <v>66.129484195711811</v>
      </c>
      <c r="G32" s="9"/>
    </row>
    <row r="33" spans="1:7" ht="39.75" thickBot="1">
      <c r="A33" s="13" t="s">
        <v>13</v>
      </c>
      <c r="B33" s="22" t="s">
        <v>72</v>
      </c>
      <c r="C33" s="13">
        <f>C34+C37+C40</f>
        <v>1384397.37</v>
      </c>
      <c r="D33" s="13">
        <f>D34+D37+D40</f>
        <v>915494.84</v>
      </c>
      <c r="E33" s="10">
        <f t="shared" si="0"/>
        <v>66.129484195711811</v>
      </c>
      <c r="G33" s="9"/>
    </row>
    <row r="34" spans="1:7" ht="26.25" thickBot="1">
      <c r="A34" s="17" t="s">
        <v>14</v>
      </c>
      <c r="B34" s="18" t="s">
        <v>73</v>
      </c>
      <c r="C34" s="13">
        <v>321000</v>
      </c>
      <c r="D34" s="13">
        <v>214000</v>
      </c>
      <c r="E34" s="10">
        <f t="shared" si="0"/>
        <v>66.666666666666657</v>
      </c>
      <c r="G34" s="9"/>
    </row>
    <row r="35" spans="1:7" ht="27" thickBot="1">
      <c r="A35" s="15" t="s">
        <v>15</v>
      </c>
      <c r="B35" s="16" t="s">
        <v>16</v>
      </c>
      <c r="C35" s="15">
        <v>321000</v>
      </c>
      <c r="D35" s="15">
        <v>214000</v>
      </c>
      <c r="E35" s="10">
        <f t="shared" si="0"/>
        <v>66.666666666666657</v>
      </c>
      <c r="G35" s="9"/>
    </row>
    <row r="36" spans="1:7" ht="49.5" customHeight="1" thickBot="1">
      <c r="A36" s="15" t="s">
        <v>74</v>
      </c>
      <c r="B36" s="16" t="s">
        <v>75</v>
      </c>
      <c r="C36" s="15">
        <v>321000</v>
      </c>
      <c r="D36" s="15">
        <v>214000</v>
      </c>
      <c r="E36" s="10">
        <f t="shared" si="0"/>
        <v>66.666666666666657</v>
      </c>
      <c r="G36" s="9"/>
    </row>
    <row r="37" spans="1:7" ht="27" thickBot="1">
      <c r="A37" s="13" t="s">
        <v>17</v>
      </c>
      <c r="B37" s="22" t="s">
        <v>76</v>
      </c>
      <c r="C37" s="13">
        <v>159997.37</v>
      </c>
      <c r="D37" s="13">
        <f>D38</f>
        <v>119998.02</v>
      </c>
      <c r="E37" s="10">
        <f t="shared" si="0"/>
        <v>74.999995312422953</v>
      </c>
      <c r="G37" s="9"/>
    </row>
    <row r="38" spans="1:7" ht="39.75" thickBot="1">
      <c r="A38" s="15" t="s">
        <v>18</v>
      </c>
      <c r="B38" s="16" t="s">
        <v>77</v>
      </c>
      <c r="C38" s="15">
        <v>159997.37</v>
      </c>
      <c r="D38" s="15">
        <v>119998.02</v>
      </c>
      <c r="E38" s="10">
        <f t="shared" si="0"/>
        <v>74.999995312422953</v>
      </c>
      <c r="G38" s="9"/>
    </row>
    <row r="39" spans="1:7" ht="52.5" thickBot="1">
      <c r="A39" s="15" t="s">
        <v>78</v>
      </c>
      <c r="B39" s="16" t="s">
        <v>79</v>
      </c>
      <c r="C39" s="15">
        <v>159997.37</v>
      </c>
      <c r="D39" s="15">
        <v>119998.02</v>
      </c>
      <c r="E39" s="10">
        <f t="shared" si="0"/>
        <v>74.999995312422953</v>
      </c>
      <c r="G39" s="9"/>
    </row>
    <row r="40" spans="1:7" ht="15.75" thickBot="1">
      <c r="A40" s="15" t="s">
        <v>19</v>
      </c>
      <c r="B40" s="14" t="s">
        <v>20</v>
      </c>
      <c r="C40" s="13">
        <f>C41+C43</f>
        <v>903400</v>
      </c>
      <c r="D40" s="13">
        <f>D42+D44</f>
        <v>581496.81999999995</v>
      </c>
      <c r="E40" s="10">
        <f t="shared" si="0"/>
        <v>64.367591321673672</v>
      </c>
      <c r="G40" s="9"/>
    </row>
    <row r="41" spans="1:7" ht="65.25" thickBot="1">
      <c r="A41" s="15" t="s">
        <v>21</v>
      </c>
      <c r="B41" s="16" t="s">
        <v>22</v>
      </c>
      <c r="C41" s="15">
        <f>C42</f>
        <v>896000</v>
      </c>
      <c r="D41" s="15">
        <v>576896.81999999995</v>
      </c>
      <c r="E41" s="10">
        <f t="shared" si="0"/>
        <v>64.385805803571429</v>
      </c>
      <c r="G41" s="9"/>
    </row>
    <row r="42" spans="1:7" ht="78" thickBot="1">
      <c r="A42" s="15" t="s">
        <v>80</v>
      </c>
      <c r="B42" s="16" t="s">
        <v>81</v>
      </c>
      <c r="C42" s="15">
        <v>896000</v>
      </c>
      <c r="D42" s="15">
        <v>576896.81999999995</v>
      </c>
      <c r="E42" s="10">
        <f t="shared" si="0"/>
        <v>64.385805803571429</v>
      </c>
      <c r="G42" s="9"/>
    </row>
    <row r="43" spans="1:7" ht="30.75" thickBot="1">
      <c r="A43" s="15" t="s">
        <v>23</v>
      </c>
      <c r="B43" s="23" t="s">
        <v>24</v>
      </c>
      <c r="C43" s="15">
        <v>7400</v>
      </c>
      <c r="D43" s="15">
        <v>4600</v>
      </c>
      <c r="E43" s="10">
        <f t="shared" si="0"/>
        <v>62.162162162162161</v>
      </c>
      <c r="G43" s="9"/>
    </row>
    <row r="44" spans="1:7" ht="34.5" customHeight="1" thickBot="1">
      <c r="A44" s="15" t="s">
        <v>82</v>
      </c>
      <c r="B44" s="23" t="s">
        <v>83</v>
      </c>
      <c r="C44" s="15">
        <v>7400</v>
      </c>
      <c r="D44" s="15">
        <v>4600</v>
      </c>
      <c r="E44" s="10">
        <f t="shared" si="0"/>
        <v>62.162162162162161</v>
      </c>
      <c r="G44" s="9"/>
    </row>
    <row r="45" spans="1:7" ht="15.75">
      <c r="A45" s="8"/>
      <c r="B45" s="24" t="s">
        <v>25</v>
      </c>
      <c r="C45" s="25">
        <f>C32+C9</f>
        <v>2305397.37</v>
      </c>
      <c r="D45" s="25">
        <f>D32+D9</f>
        <v>1483830.8900000001</v>
      </c>
      <c r="E45" s="26">
        <f>D45/C45*100</f>
        <v>64.36334617662898</v>
      </c>
      <c r="G45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2018-11-09T09:16:58Z</dcterms:modified>
</cp:coreProperties>
</file>